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JIV\Desktop\New folder\"/>
    </mc:Choice>
  </mc:AlternateContent>
  <xr:revisionPtr revIDLastSave="0" documentId="8_{D7B14392-9BB6-4399-92E7-703FA3C092D6}" xr6:coauthVersionLast="47" xr6:coauthVersionMax="47" xr10:uidLastSave="{00000000-0000-0000-0000-000000000000}"/>
  <bookViews>
    <workbookView xWindow="-120" yWindow="-120" windowWidth="24240" windowHeight="13140" xr2:uid="{E142C915-AAF2-47ED-8CC7-6B9C20082EF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4" i="1" l="1"/>
  <c r="D114" i="1"/>
  <c r="C114" i="1"/>
  <c r="B114" i="1"/>
  <c r="C112" i="1"/>
  <c r="E111" i="1"/>
  <c r="E110" i="1"/>
  <c r="D109" i="1"/>
  <c r="D112" i="1" s="1"/>
  <c r="B109" i="1"/>
  <c r="B112" i="1" s="1"/>
  <c r="D91" i="1"/>
  <c r="B91" i="1"/>
  <c r="D75" i="1"/>
  <c r="B75" i="1"/>
  <c r="D60" i="1"/>
  <c r="B60" i="1"/>
  <c r="D46" i="1"/>
  <c r="B46" i="1"/>
  <c r="C41" i="1"/>
  <c r="C46" i="1" s="1"/>
  <c r="D13" i="1"/>
  <c r="D24" i="1" s="1"/>
  <c r="C13" i="1"/>
  <c r="C24" i="1" s="1"/>
  <c r="B13" i="1"/>
  <c r="B24" i="1" s="1"/>
  <c r="E108" i="1"/>
  <c r="E103" i="1"/>
  <c r="E102" i="1"/>
  <c r="E109" i="1" l="1"/>
  <c r="E112" i="1" s="1"/>
  <c r="E105" i="1"/>
  <c r="D93" i="1" l="1"/>
  <c r="C93" i="1"/>
  <c r="B93" i="1"/>
  <c r="D88" i="1"/>
  <c r="C88" i="1"/>
  <c r="B88" i="1"/>
  <c r="E91" i="1"/>
  <c r="E90" i="1"/>
  <c r="E86" i="1"/>
  <c r="E85" i="1"/>
  <c r="C96" i="1" l="1"/>
  <c r="B96" i="1"/>
  <c r="E88" i="1"/>
  <c r="E93" i="1"/>
  <c r="D96" i="1"/>
  <c r="E96" i="1" l="1"/>
  <c r="D77" i="1" l="1"/>
  <c r="D79" i="1" s="1"/>
  <c r="C77" i="1"/>
  <c r="C79" i="1" s="1"/>
  <c r="B77" i="1"/>
  <c r="B79" i="1" s="1"/>
  <c r="E75" i="1"/>
  <c r="E74" i="1"/>
  <c r="E71" i="1"/>
  <c r="E77" i="1" l="1"/>
  <c r="E79" i="1" s="1"/>
  <c r="D62" i="1" l="1"/>
  <c r="C62" i="1"/>
  <c r="B62" i="1"/>
  <c r="D57" i="1"/>
  <c r="C57" i="1"/>
  <c r="C64" i="1" s="1"/>
  <c r="B57" i="1"/>
  <c r="E60" i="1"/>
  <c r="E59" i="1"/>
  <c r="E55" i="1"/>
  <c r="E57" i="1" s="1"/>
  <c r="B64" i="1" l="1"/>
  <c r="D64" i="1"/>
  <c r="E62" i="1"/>
  <c r="E64" i="1" s="1"/>
  <c r="D37" i="1"/>
  <c r="D48" i="1" s="1"/>
  <c r="C37" i="1"/>
  <c r="C48" i="1" s="1"/>
  <c r="B37" i="1"/>
  <c r="B48" i="1" s="1"/>
  <c r="E45" i="1"/>
  <c r="E44" i="1"/>
  <c r="E43" i="1"/>
  <c r="E42" i="1"/>
  <c r="E41" i="1"/>
  <c r="E46" i="1" s="1"/>
  <c r="E40" i="1"/>
  <c r="E36" i="1"/>
  <c r="E35" i="1"/>
  <c r="E37" i="1" l="1"/>
  <c r="E48" i="1" s="1"/>
  <c r="E26" i="1" l="1"/>
  <c r="E23" i="1"/>
  <c r="E22" i="1"/>
  <c r="E21" i="1"/>
  <c r="E20" i="1"/>
  <c r="E19" i="1"/>
  <c r="E18" i="1"/>
  <c r="E17" i="1"/>
  <c r="E16" i="1"/>
  <c r="E15" i="1"/>
  <c r="E14" i="1"/>
  <c r="E13" i="1"/>
  <c r="D10" i="1"/>
  <c r="D28" i="1" s="1"/>
  <c r="C10" i="1"/>
  <c r="C28" i="1" s="1"/>
  <c r="B10" i="1"/>
  <c r="B28" i="1" s="1"/>
  <c r="E9" i="1"/>
  <c r="E8" i="1"/>
  <c r="E7" i="1"/>
  <c r="E24" i="1" l="1"/>
  <c r="E10" i="1"/>
  <c r="E28" i="1" l="1"/>
</calcChain>
</file>

<file path=xl/sharedStrings.xml><?xml version="1.0" encoding="utf-8"?>
<sst xmlns="http://schemas.openxmlformats.org/spreadsheetml/2006/main" count="98" uniqueCount="37">
  <si>
    <t>AS ON 31.03.2018</t>
  </si>
  <si>
    <t>Products</t>
  </si>
  <si>
    <t>Op.Stock</t>
  </si>
  <si>
    <t>Purchases</t>
  </si>
  <si>
    <t>Closing Stock</t>
  </si>
  <si>
    <t>Consumption</t>
  </si>
  <si>
    <t>Rice - Basmati</t>
  </si>
  <si>
    <t>Rice - Non-Basmati</t>
  </si>
  <si>
    <t>Total Rice &amp; Paddy</t>
  </si>
  <si>
    <t>FROZEN FOOD</t>
  </si>
  <si>
    <t xml:space="preserve">Total </t>
  </si>
  <si>
    <t>Namkeen</t>
  </si>
  <si>
    <t>Paneer</t>
  </si>
  <si>
    <t>Besan</t>
  </si>
  <si>
    <t>Sweets</t>
  </si>
  <si>
    <t>Sugar Purchase</t>
  </si>
  <si>
    <t>Bran Oil</t>
  </si>
  <si>
    <t>Wheat Flour Purchase</t>
  </si>
  <si>
    <t>SPICES</t>
  </si>
  <si>
    <t>ORGANIC PRODUCTS</t>
  </si>
  <si>
    <t>PULSES</t>
  </si>
  <si>
    <t>Total</t>
  </si>
  <si>
    <t>AS ON 31.03.2019</t>
  </si>
  <si>
    <t>AS ON 31.03.2020</t>
  </si>
  <si>
    <t>AS ON 31.03.2021</t>
  </si>
  <si>
    <t>AS ON 31.03.2022</t>
  </si>
  <si>
    <t>AS ON 31.03.2023</t>
  </si>
  <si>
    <t>COST OF MATERIAL CONSUMED</t>
  </si>
  <si>
    <t>FOOD</t>
  </si>
  <si>
    <t xml:space="preserve">HEAT &amp; EAT </t>
  </si>
  <si>
    <t>(In Rs.)</t>
  </si>
  <si>
    <t>Total Food Products</t>
  </si>
  <si>
    <t>TOTAL FOOD PRODUCTS</t>
  </si>
  <si>
    <t xml:space="preserve">Total Rice </t>
  </si>
  <si>
    <t>HEAT &amp; EAT</t>
  </si>
  <si>
    <t>POINT NO. 7 &amp; 8</t>
  </si>
  <si>
    <t>Paddy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</si>
</sst>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MS Sans Serif"/>
      <family val="2"/>
    </font>
    <font>
      <b/>
      <sz val="1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9.9499999999999993"/>
      <color indexed="8"/>
      <name val="Courier New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/>
    <xf numFmtId="43" fontId="4" fillId="0" borderId="0" xfId="1" applyFont="1" applyFill="1" applyAlignment="1">
      <alignment horizontal="center"/>
    </xf>
    <xf numFmtId="43" fontId="0" fillId="0" borderId="0" xfId="1" applyFont="1" applyFill="1"/>
    <xf numFmtId="0" fontId="2" fillId="0" borderId="1" xfId="0" applyFont="1" applyBorder="1"/>
    <xf numFmtId="43" fontId="2" fillId="0" borderId="1" xfId="1" applyFont="1" applyFill="1" applyBorder="1"/>
    <xf numFmtId="43" fontId="5" fillId="0" borderId="0" xfId="1" applyFont="1" applyFill="1"/>
    <xf numFmtId="0" fontId="0" fillId="0" borderId="2" xfId="0" applyBorder="1"/>
    <xf numFmtId="43" fontId="0" fillId="0" borderId="2" xfId="1" applyFont="1" applyFill="1" applyBorder="1"/>
    <xf numFmtId="43" fontId="5" fillId="0" borderId="2" xfId="1" applyFont="1" applyFill="1" applyBorder="1"/>
    <xf numFmtId="43" fontId="0" fillId="0" borderId="0" xfId="1" applyFont="1" applyFill="1" applyBorder="1"/>
    <xf numFmtId="43" fontId="5" fillId="0" borderId="0" xfId="1" applyFont="1" applyFill="1" applyBorder="1"/>
    <xf numFmtId="0" fontId="6" fillId="0" borderId="0" xfId="0" applyFont="1"/>
    <xf numFmtId="0" fontId="3" fillId="0" borderId="0" xfId="0" applyFont="1"/>
    <xf numFmtId="43" fontId="2" fillId="0" borderId="0" xfId="1" applyFont="1" applyFill="1"/>
    <xf numFmtId="0" fontId="0" fillId="0" borderId="1" xfId="0" applyBorder="1"/>
    <xf numFmtId="43" fontId="0" fillId="0" borderId="1" xfId="1" applyFont="1" applyFill="1" applyBorder="1"/>
    <xf numFmtId="43" fontId="0" fillId="0" borderId="0" xfId="0" applyNumberFormat="1"/>
    <xf numFmtId="43" fontId="0" fillId="0" borderId="1" xfId="0" applyNumberFormat="1" applyBorder="1"/>
    <xf numFmtId="0" fontId="6" fillId="0" borderId="2" xfId="0" applyFont="1" applyBorder="1"/>
    <xf numFmtId="0" fontId="0" fillId="0" borderId="0" xfId="0" applyFill="1" applyBorder="1"/>
    <xf numFmtId="43" fontId="0" fillId="0" borderId="0" xfId="1" quotePrefix="1" applyFont="1" applyFill="1" applyAlignment="1">
      <alignment horizontal="right"/>
    </xf>
    <xf numFmtId="0" fontId="7" fillId="0" borderId="0" xfId="0" applyFont="1" applyAlignment="1">
      <alignment vertical="center"/>
    </xf>
    <xf numFmtId="0" fontId="6" fillId="0" borderId="0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AF8AA-4763-4390-9681-9A9BF008BFAF}">
  <dimension ref="A1:F114"/>
  <sheetViews>
    <sheetView tabSelected="1" topLeftCell="A97" workbookViewId="0">
      <selection activeCell="A110" sqref="A110"/>
    </sheetView>
  </sheetViews>
  <sheetFormatPr defaultRowHeight="15" x14ac:dyDescent="0.25"/>
  <cols>
    <col min="1" max="1" width="42.140625" customWidth="1"/>
    <col min="2" max="2" width="18.28515625" customWidth="1"/>
    <col min="3" max="3" width="20.28515625" customWidth="1"/>
    <col min="4" max="4" width="21.85546875" customWidth="1"/>
    <col min="5" max="5" width="24.140625" customWidth="1"/>
    <col min="6" max="6" width="22.7109375" customWidth="1"/>
  </cols>
  <sheetData>
    <row r="1" spans="1:6" ht="20.25" x14ac:dyDescent="0.3">
      <c r="A1" s="1"/>
      <c r="B1" s="2" t="s">
        <v>35</v>
      </c>
      <c r="C1" s="3"/>
      <c r="D1" s="3"/>
      <c r="E1" s="3"/>
    </row>
    <row r="2" spans="1:6" ht="20.25" x14ac:dyDescent="0.3">
      <c r="A2" s="1"/>
      <c r="B2" s="2" t="s">
        <v>27</v>
      </c>
      <c r="C2" s="3"/>
      <c r="D2" s="3"/>
      <c r="E2" s="3"/>
    </row>
    <row r="3" spans="1:6" ht="20.25" x14ac:dyDescent="0.3">
      <c r="A3" s="1"/>
      <c r="B3" s="2" t="s">
        <v>0</v>
      </c>
      <c r="C3" s="3"/>
      <c r="D3" s="3"/>
      <c r="E3" s="3"/>
    </row>
    <row r="4" spans="1:6" x14ac:dyDescent="0.25">
      <c r="B4" s="3"/>
      <c r="C4" s="3"/>
      <c r="D4" s="3"/>
      <c r="E4" s="21" t="s">
        <v>30</v>
      </c>
    </row>
    <row r="5" spans="1:6" x14ac:dyDescent="0.25">
      <c r="A5" s="4" t="s">
        <v>1</v>
      </c>
      <c r="B5" s="5" t="s">
        <v>2</v>
      </c>
      <c r="C5" s="5" t="s">
        <v>3</v>
      </c>
      <c r="D5" s="5" t="s">
        <v>4</v>
      </c>
      <c r="E5" s="5" t="s">
        <v>5</v>
      </c>
    </row>
    <row r="6" spans="1:6" x14ac:dyDescent="0.25">
      <c r="B6" s="3"/>
      <c r="C6" s="3"/>
      <c r="D6" s="6"/>
      <c r="E6" s="3"/>
    </row>
    <row r="7" spans="1:6" x14ac:dyDescent="0.25">
      <c r="A7" t="s">
        <v>6</v>
      </c>
      <c r="B7" s="3">
        <v>5670819425</v>
      </c>
      <c r="C7" s="3">
        <v>4053981757</v>
      </c>
      <c r="D7" s="6">
        <v>4532873189</v>
      </c>
      <c r="E7" s="3">
        <f>B7+C7-D7</f>
        <v>5191927993</v>
      </c>
      <c r="F7" s="17"/>
    </row>
    <row r="8" spans="1:6" x14ac:dyDescent="0.25">
      <c r="A8" t="s">
        <v>7</v>
      </c>
      <c r="B8" s="3">
        <v>3632400</v>
      </c>
      <c r="C8" s="3">
        <v>205138244.72</v>
      </c>
      <c r="D8" s="6">
        <v>0</v>
      </c>
      <c r="E8" s="3">
        <f t="shared" ref="E8:E9" si="0">B8+C8-D8</f>
        <v>208770644.72</v>
      </c>
    </row>
    <row r="9" spans="1:6" x14ac:dyDescent="0.25">
      <c r="A9" s="7" t="s">
        <v>36</v>
      </c>
      <c r="B9" s="8">
        <v>0</v>
      </c>
      <c r="C9" s="8">
        <v>819437389.05999994</v>
      </c>
      <c r="D9" s="9">
        <v>13632640</v>
      </c>
      <c r="E9" s="8">
        <f t="shared" si="0"/>
        <v>805804749.05999994</v>
      </c>
    </row>
    <row r="10" spans="1:6" x14ac:dyDescent="0.25">
      <c r="A10" s="1" t="s">
        <v>8</v>
      </c>
      <c r="B10" s="10">
        <f t="shared" ref="B10:D10" si="1">SUM(B7:B9)</f>
        <v>5674451825</v>
      </c>
      <c r="C10" s="10">
        <f t="shared" si="1"/>
        <v>5078557390.7799997</v>
      </c>
      <c r="D10" s="10">
        <f t="shared" si="1"/>
        <v>4546505829</v>
      </c>
      <c r="E10" s="10">
        <f>SUM(E7:E9)</f>
        <v>6206503386.7800007</v>
      </c>
    </row>
    <row r="11" spans="1:6" x14ac:dyDescent="0.25">
      <c r="A11" s="1"/>
      <c r="B11" s="10"/>
      <c r="C11" s="10"/>
      <c r="D11" s="11"/>
      <c r="E11" s="10"/>
    </row>
    <row r="12" spans="1:6" x14ac:dyDescent="0.25">
      <c r="A12" s="1" t="s">
        <v>28</v>
      </c>
      <c r="B12" s="10"/>
      <c r="C12" s="10"/>
      <c r="D12" s="11"/>
      <c r="E12" s="10"/>
    </row>
    <row r="13" spans="1:6" x14ac:dyDescent="0.25">
      <c r="A13" s="12" t="s">
        <v>29</v>
      </c>
      <c r="B13" s="3">
        <f>22181906+5190180</f>
        <v>27372086</v>
      </c>
      <c r="C13" s="10">
        <f>273232264.97+78075901</f>
        <v>351308165.97000003</v>
      </c>
      <c r="D13" s="6">
        <f>3307913+5166179</f>
        <v>8474092</v>
      </c>
      <c r="E13" s="3">
        <f t="shared" ref="E13:E14" si="2">B13+C13-D13</f>
        <v>370206159.97000003</v>
      </c>
    </row>
    <row r="14" spans="1:6" x14ac:dyDescent="0.25">
      <c r="A14" s="12" t="s">
        <v>9</v>
      </c>
      <c r="B14" s="10">
        <v>0</v>
      </c>
      <c r="C14" s="10">
        <v>3709500</v>
      </c>
      <c r="D14" s="11">
        <v>0</v>
      </c>
      <c r="E14" s="10">
        <f t="shared" si="2"/>
        <v>3709500</v>
      </c>
    </row>
    <row r="15" spans="1:6" x14ac:dyDescent="0.25">
      <c r="A15" s="13" t="s">
        <v>11</v>
      </c>
      <c r="B15" s="3">
        <v>0</v>
      </c>
      <c r="C15" s="3">
        <v>7761208.6500000004</v>
      </c>
      <c r="D15" s="6">
        <v>0</v>
      </c>
      <c r="E15" s="3">
        <f t="shared" ref="E15:E26" si="3">B15+C15-D15</f>
        <v>7761208.6500000004</v>
      </c>
    </row>
    <row r="16" spans="1:6" x14ac:dyDescent="0.25">
      <c r="A16" s="13" t="s">
        <v>12</v>
      </c>
      <c r="B16" s="3">
        <v>6082297</v>
      </c>
      <c r="C16" s="3">
        <v>78831501.879999995</v>
      </c>
      <c r="D16" s="6">
        <v>0</v>
      </c>
      <c r="E16" s="3">
        <f t="shared" si="3"/>
        <v>84913798.879999995</v>
      </c>
    </row>
    <row r="17" spans="1:6" x14ac:dyDescent="0.25">
      <c r="A17" s="13" t="s">
        <v>13</v>
      </c>
      <c r="B17" s="3">
        <v>0</v>
      </c>
      <c r="C17" s="3">
        <v>619678</v>
      </c>
      <c r="D17" s="6">
        <v>0</v>
      </c>
      <c r="E17" s="3">
        <f t="shared" si="3"/>
        <v>619678</v>
      </c>
    </row>
    <row r="18" spans="1:6" x14ac:dyDescent="0.25">
      <c r="A18" s="13" t="s">
        <v>14</v>
      </c>
      <c r="B18" s="3"/>
      <c r="C18" s="3">
        <v>865400</v>
      </c>
      <c r="D18" s="6">
        <v>0</v>
      </c>
      <c r="E18" s="3">
        <f t="shared" si="3"/>
        <v>865400</v>
      </c>
    </row>
    <row r="19" spans="1:6" x14ac:dyDescent="0.25">
      <c r="A19" s="13" t="s">
        <v>15</v>
      </c>
      <c r="B19" s="3">
        <v>0</v>
      </c>
      <c r="C19" s="3">
        <v>631800</v>
      </c>
      <c r="D19" s="6"/>
      <c r="E19" s="3">
        <f t="shared" si="3"/>
        <v>631800</v>
      </c>
    </row>
    <row r="20" spans="1:6" x14ac:dyDescent="0.25">
      <c r="A20" s="13" t="s">
        <v>16</v>
      </c>
      <c r="B20" s="3">
        <v>0</v>
      </c>
      <c r="C20" s="3">
        <v>12474105</v>
      </c>
      <c r="D20" s="6">
        <v>0</v>
      </c>
      <c r="E20" s="3">
        <f t="shared" si="3"/>
        <v>12474105</v>
      </c>
    </row>
    <row r="21" spans="1:6" x14ac:dyDescent="0.25">
      <c r="A21" t="s">
        <v>17</v>
      </c>
      <c r="B21" s="3">
        <v>0</v>
      </c>
      <c r="C21" s="3">
        <v>955000</v>
      </c>
      <c r="D21" s="6">
        <v>0</v>
      </c>
      <c r="E21" s="3">
        <f t="shared" si="3"/>
        <v>955000</v>
      </c>
    </row>
    <row r="22" spans="1:6" x14ac:dyDescent="0.25">
      <c r="A22" t="s">
        <v>18</v>
      </c>
      <c r="B22" s="3"/>
      <c r="C22" s="3">
        <v>7208696.2000000002</v>
      </c>
      <c r="D22" s="6"/>
      <c r="E22" s="3">
        <f t="shared" si="3"/>
        <v>7208696.2000000002</v>
      </c>
    </row>
    <row r="23" spans="1:6" x14ac:dyDescent="0.25">
      <c r="A23" s="7" t="s">
        <v>19</v>
      </c>
      <c r="B23" s="8">
        <v>0</v>
      </c>
      <c r="C23" s="8">
        <v>1028802</v>
      </c>
      <c r="D23" s="9">
        <v>0</v>
      </c>
      <c r="E23" s="8">
        <f t="shared" si="3"/>
        <v>1028802</v>
      </c>
    </row>
    <row r="24" spans="1:6" x14ac:dyDescent="0.25">
      <c r="A24" s="20" t="s">
        <v>32</v>
      </c>
      <c r="B24" s="3">
        <f>SUM(B13:B23)</f>
        <v>33454383</v>
      </c>
      <c r="C24" s="3">
        <f t="shared" ref="C24:E24" si="4">SUM(C13:C23)</f>
        <v>465393857.69999999</v>
      </c>
      <c r="D24" s="3">
        <f t="shared" si="4"/>
        <v>8474092</v>
      </c>
      <c r="E24" s="3">
        <f t="shared" si="4"/>
        <v>490374148.69999999</v>
      </c>
    </row>
    <row r="25" spans="1:6" x14ac:dyDescent="0.25">
      <c r="B25" s="3"/>
      <c r="C25" s="3"/>
      <c r="D25" s="6"/>
      <c r="E25" s="3"/>
    </row>
    <row r="26" spans="1:6" x14ac:dyDescent="0.25">
      <c r="A26" s="22" t="s">
        <v>20</v>
      </c>
      <c r="B26" s="10">
        <v>348622543</v>
      </c>
      <c r="C26" s="10">
        <v>83670739.819999993</v>
      </c>
      <c r="D26" s="11">
        <v>0</v>
      </c>
      <c r="E26" s="10">
        <f t="shared" si="3"/>
        <v>432293282.81999999</v>
      </c>
    </row>
    <row r="27" spans="1:6" x14ac:dyDescent="0.25">
      <c r="A27" s="1"/>
      <c r="B27" s="14"/>
      <c r="C27" s="3"/>
      <c r="D27" s="6"/>
      <c r="E27" s="3"/>
    </row>
    <row r="28" spans="1:6" x14ac:dyDescent="0.25">
      <c r="A28" s="15" t="s">
        <v>21</v>
      </c>
      <c r="B28" s="16">
        <f>B10+B24+B26</f>
        <v>6056528751</v>
      </c>
      <c r="C28" s="16">
        <f t="shared" ref="C28:E28" si="5">C10+C24+C26</f>
        <v>5627621988.2999992</v>
      </c>
      <c r="D28" s="16">
        <f t="shared" si="5"/>
        <v>4554979921</v>
      </c>
      <c r="E28" s="16">
        <f t="shared" si="5"/>
        <v>7129170818.3000002</v>
      </c>
      <c r="F28" s="17"/>
    </row>
    <row r="31" spans="1:6" ht="20.25" x14ac:dyDescent="0.3">
      <c r="A31" s="1"/>
      <c r="B31" s="2" t="s">
        <v>22</v>
      </c>
      <c r="C31" s="3"/>
      <c r="D31" s="3"/>
      <c r="E31" s="3"/>
    </row>
    <row r="32" spans="1:6" x14ac:dyDescent="0.25">
      <c r="B32" s="3"/>
      <c r="C32" s="3"/>
      <c r="D32" s="3"/>
      <c r="E32" s="3"/>
    </row>
    <row r="33" spans="1:6" x14ac:dyDescent="0.25">
      <c r="A33" s="4" t="s">
        <v>1</v>
      </c>
      <c r="B33" s="5" t="s">
        <v>2</v>
      </c>
      <c r="C33" s="5" t="s">
        <v>3</v>
      </c>
      <c r="D33" s="5" t="s">
        <v>4</v>
      </c>
      <c r="E33" s="5" t="s">
        <v>5</v>
      </c>
    </row>
    <row r="34" spans="1:6" x14ac:dyDescent="0.25">
      <c r="B34" s="3"/>
      <c r="C34" s="3"/>
      <c r="D34" s="6"/>
      <c r="E34" s="3"/>
    </row>
    <row r="35" spans="1:6" x14ac:dyDescent="0.25">
      <c r="A35" t="s">
        <v>6</v>
      </c>
      <c r="B35" s="3">
        <v>4532873189</v>
      </c>
      <c r="C35" s="3">
        <v>429283429</v>
      </c>
      <c r="D35" s="6">
        <v>48877997</v>
      </c>
      <c r="E35" s="3">
        <f>B35+C35-D35</f>
        <v>4913278621</v>
      </c>
      <c r="F35" s="17"/>
    </row>
    <row r="36" spans="1:6" x14ac:dyDescent="0.25">
      <c r="A36" s="7" t="s">
        <v>36</v>
      </c>
      <c r="B36" s="8">
        <v>13632640</v>
      </c>
      <c r="C36" s="8">
        <v>3512711</v>
      </c>
      <c r="D36" s="9">
        <v>0</v>
      </c>
      <c r="E36" s="8">
        <f>B36+C36-D36</f>
        <v>17145351</v>
      </c>
    </row>
    <row r="37" spans="1:6" x14ac:dyDescent="0.25">
      <c r="A37" s="1" t="s">
        <v>8</v>
      </c>
      <c r="B37" s="10">
        <f t="shared" ref="B37:D37" si="6">SUM(B35:B36)</f>
        <v>4546505829</v>
      </c>
      <c r="C37" s="10">
        <f t="shared" si="6"/>
        <v>432796140</v>
      </c>
      <c r="D37" s="10">
        <f t="shared" si="6"/>
        <v>48877997</v>
      </c>
      <c r="E37" s="10">
        <f>SUM(E35:E36)</f>
        <v>4930423972</v>
      </c>
    </row>
    <row r="38" spans="1:6" x14ac:dyDescent="0.25">
      <c r="A38" s="1"/>
      <c r="B38" s="10"/>
      <c r="C38" s="10"/>
      <c r="D38" s="11"/>
      <c r="E38" s="10"/>
    </row>
    <row r="39" spans="1:6" x14ac:dyDescent="0.25">
      <c r="A39" s="1" t="s">
        <v>28</v>
      </c>
      <c r="B39" s="10"/>
      <c r="C39" s="10"/>
      <c r="D39" s="11"/>
      <c r="E39" s="10"/>
    </row>
    <row r="40" spans="1:6" x14ac:dyDescent="0.25">
      <c r="A40" s="12"/>
      <c r="B40" s="3"/>
      <c r="C40" s="10"/>
      <c r="D40" s="6">
        <v>0</v>
      </c>
      <c r="E40" s="3">
        <f t="shared" ref="E40:E42" si="7">B40+C40-D40</f>
        <v>0</v>
      </c>
    </row>
    <row r="41" spans="1:6" x14ac:dyDescent="0.25">
      <c r="A41" s="12" t="s">
        <v>29</v>
      </c>
      <c r="B41" s="3">
        <v>8474092</v>
      </c>
      <c r="C41" s="10">
        <f>51591277.5+596820</f>
        <v>52188097.5</v>
      </c>
      <c r="D41" s="6">
        <v>12695433</v>
      </c>
      <c r="E41" s="3">
        <f t="shared" si="7"/>
        <v>47966756.5</v>
      </c>
    </row>
    <row r="42" spans="1:6" x14ac:dyDescent="0.25">
      <c r="A42" s="12" t="s">
        <v>9</v>
      </c>
      <c r="B42" s="10">
        <v>0</v>
      </c>
      <c r="C42" s="10">
        <v>3871608</v>
      </c>
      <c r="D42" s="11">
        <v>0</v>
      </c>
      <c r="E42" s="10">
        <f t="shared" si="7"/>
        <v>3871608</v>
      </c>
    </row>
    <row r="43" spans="1:6" x14ac:dyDescent="0.25">
      <c r="A43" s="13" t="s">
        <v>11</v>
      </c>
      <c r="B43" s="3">
        <v>0</v>
      </c>
      <c r="C43" s="3">
        <v>1325766.17</v>
      </c>
      <c r="D43" s="6">
        <v>0</v>
      </c>
      <c r="E43" s="3">
        <f t="shared" ref="E43:E45" si="8">B43+C43-D43</f>
        <v>1325766.17</v>
      </c>
    </row>
    <row r="44" spans="1:6" x14ac:dyDescent="0.25">
      <c r="A44" s="13" t="s">
        <v>16</v>
      </c>
      <c r="B44" s="3">
        <v>0</v>
      </c>
      <c r="C44" s="3">
        <v>1929616.2</v>
      </c>
      <c r="D44" s="6">
        <v>0</v>
      </c>
      <c r="E44" s="3">
        <f t="shared" si="8"/>
        <v>1929616.2</v>
      </c>
    </row>
    <row r="45" spans="1:6" x14ac:dyDescent="0.25">
      <c r="A45" s="7" t="s">
        <v>19</v>
      </c>
      <c r="B45" s="8">
        <v>0</v>
      </c>
      <c r="C45" s="8">
        <v>150768</v>
      </c>
      <c r="D45" s="9">
        <v>0</v>
      </c>
      <c r="E45" s="8">
        <f t="shared" si="8"/>
        <v>150768</v>
      </c>
    </row>
    <row r="46" spans="1:6" x14ac:dyDescent="0.25">
      <c r="A46" s="1" t="s">
        <v>31</v>
      </c>
      <c r="B46" s="3">
        <f>SUM(B41:B45)</f>
        <v>8474092</v>
      </c>
      <c r="C46" s="3">
        <f t="shared" ref="C46:E46" si="9">SUM(C41:C45)</f>
        <v>59465855.870000005</v>
      </c>
      <c r="D46" s="3">
        <f t="shared" si="9"/>
        <v>12695433</v>
      </c>
      <c r="E46" s="3">
        <f t="shared" si="9"/>
        <v>55244514.870000005</v>
      </c>
    </row>
    <row r="47" spans="1:6" x14ac:dyDescent="0.25">
      <c r="A47" s="1"/>
      <c r="B47" s="14"/>
      <c r="C47" s="3"/>
      <c r="D47" s="6"/>
      <c r="E47" s="3"/>
    </row>
    <row r="48" spans="1:6" x14ac:dyDescent="0.25">
      <c r="A48" s="15" t="s">
        <v>21</v>
      </c>
      <c r="B48" s="16">
        <f>B37+B46</f>
        <v>4554979921</v>
      </c>
      <c r="C48" s="16">
        <f t="shared" ref="C48:E48" si="10">C37+C46</f>
        <v>492261995.87</v>
      </c>
      <c r="D48" s="16">
        <f t="shared" si="10"/>
        <v>61573430</v>
      </c>
      <c r="E48" s="16">
        <f t="shared" si="10"/>
        <v>4985668486.8699999</v>
      </c>
    </row>
    <row r="51" spans="1:6" ht="20.25" x14ac:dyDescent="0.3">
      <c r="A51" s="1"/>
      <c r="B51" s="2" t="s">
        <v>23</v>
      </c>
      <c r="C51" s="3"/>
      <c r="D51" s="3"/>
      <c r="E51" s="3"/>
    </row>
    <row r="52" spans="1:6" x14ac:dyDescent="0.25">
      <c r="B52" s="3"/>
      <c r="C52" s="3"/>
      <c r="D52" s="3"/>
      <c r="E52" s="3"/>
    </row>
    <row r="53" spans="1:6" x14ac:dyDescent="0.25">
      <c r="A53" s="4" t="s">
        <v>1</v>
      </c>
      <c r="B53" s="5" t="s">
        <v>2</v>
      </c>
      <c r="C53" s="5" t="s">
        <v>3</v>
      </c>
      <c r="D53" s="5" t="s">
        <v>4</v>
      </c>
      <c r="E53" s="5" t="s">
        <v>5</v>
      </c>
    </row>
    <row r="54" spans="1:6" x14ac:dyDescent="0.25">
      <c r="B54" s="3"/>
      <c r="C54" s="3"/>
      <c r="D54" s="6"/>
      <c r="E54" s="3"/>
    </row>
    <row r="55" spans="1:6" x14ac:dyDescent="0.25">
      <c r="A55" t="s">
        <v>6</v>
      </c>
      <c r="B55" s="3">
        <v>48877997</v>
      </c>
      <c r="C55" s="3">
        <v>84147900</v>
      </c>
      <c r="D55" s="6">
        <v>4958506</v>
      </c>
      <c r="E55" s="3">
        <f>B55+C55-D55</f>
        <v>128067391</v>
      </c>
      <c r="F55" s="17"/>
    </row>
    <row r="56" spans="1:6" x14ac:dyDescent="0.25">
      <c r="A56" s="7" t="s">
        <v>36</v>
      </c>
      <c r="B56" s="8">
        <v>0</v>
      </c>
      <c r="C56" s="8">
        <v>0</v>
      </c>
      <c r="D56" s="9">
        <v>0</v>
      </c>
      <c r="E56" s="8">
        <v>0</v>
      </c>
    </row>
    <row r="57" spans="1:6" x14ac:dyDescent="0.25">
      <c r="A57" s="1" t="s">
        <v>8</v>
      </c>
      <c r="B57" s="10">
        <f t="shared" ref="B57:D57" si="11">SUM(B55:B56)</f>
        <v>48877997</v>
      </c>
      <c r="C57" s="10">
        <f t="shared" si="11"/>
        <v>84147900</v>
      </c>
      <c r="D57" s="10">
        <f t="shared" si="11"/>
        <v>4958506</v>
      </c>
      <c r="E57" s="10">
        <f>SUM(E55:E56)</f>
        <v>128067391</v>
      </c>
    </row>
    <row r="58" spans="1:6" x14ac:dyDescent="0.25">
      <c r="A58" s="1"/>
      <c r="B58" s="10"/>
      <c r="C58" s="10"/>
      <c r="D58" s="11"/>
      <c r="E58" s="10"/>
    </row>
    <row r="59" spans="1:6" x14ac:dyDescent="0.25">
      <c r="A59" s="1" t="s">
        <v>28</v>
      </c>
      <c r="B59" s="3"/>
      <c r="C59" s="10"/>
      <c r="D59" s="6"/>
      <c r="E59" s="3">
        <f t="shared" ref="E59:E60" si="12">B59+C59-D59</f>
        <v>0</v>
      </c>
    </row>
    <row r="60" spans="1:6" x14ac:dyDescent="0.25">
      <c r="A60" s="12" t="s">
        <v>29</v>
      </c>
      <c r="B60" s="3">
        <f>4912371+7783062</f>
        <v>12695433</v>
      </c>
      <c r="C60" s="10">
        <v>81665101</v>
      </c>
      <c r="D60" s="6">
        <f>8455330+15183083</f>
        <v>23638413</v>
      </c>
      <c r="E60" s="3">
        <f t="shared" si="12"/>
        <v>70722121</v>
      </c>
    </row>
    <row r="61" spans="1:6" x14ac:dyDescent="0.25">
      <c r="A61" s="19"/>
      <c r="B61" s="8"/>
      <c r="C61" s="8"/>
      <c r="D61" s="9"/>
      <c r="E61" s="8"/>
    </row>
    <row r="62" spans="1:6" x14ac:dyDescent="0.25">
      <c r="A62" s="1" t="s">
        <v>31</v>
      </c>
      <c r="B62" s="10">
        <f t="shared" ref="B62:D62" si="13">SUM(B59:B61)</f>
        <v>12695433</v>
      </c>
      <c r="C62" s="10">
        <f t="shared" si="13"/>
        <v>81665101</v>
      </c>
      <c r="D62" s="10">
        <f t="shared" si="13"/>
        <v>23638413</v>
      </c>
      <c r="E62" s="10">
        <f>SUM(E59:E61)</f>
        <v>70722121</v>
      </c>
    </row>
    <row r="63" spans="1:6" x14ac:dyDescent="0.25">
      <c r="A63" s="1"/>
      <c r="B63" s="10"/>
      <c r="C63" s="10"/>
      <c r="D63" s="11"/>
      <c r="E63" s="10"/>
    </row>
    <row r="64" spans="1:6" x14ac:dyDescent="0.25">
      <c r="A64" s="15" t="s">
        <v>21</v>
      </c>
      <c r="B64" s="16">
        <f>B57+B62</f>
        <v>61573430</v>
      </c>
      <c r="C64" s="16">
        <f t="shared" ref="C64:E64" si="14">C57+C62</f>
        <v>165813001</v>
      </c>
      <c r="D64" s="16">
        <f t="shared" si="14"/>
        <v>28596919</v>
      </c>
      <c r="E64" s="16">
        <f t="shared" si="14"/>
        <v>198789512</v>
      </c>
      <c r="F64" s="17"/>
    </row>
    <row r="67" spans="1:5" ht="20.25" x14ac:dyDescent="0.3">
      <c r="A67" s="1"/>
      <c r="B67" s="2" t="s">
        <v>24</v>
      </c>
      <c r="C67" s="3"/>
      <c r="D67" s="3"/>
      <c r="E67" s="3"/>
    </row>
    <row r="68" spans="1:5" x14ac:dyDescent="0.25">
      <c r="B68" s="3"/>
      <c r="C68" s="3"/>
      <c r="D68" s="3"/>
      <c r="E68" s="3"/>
    </row>
    <row r="69" spans="1:5" x14ac:dyDescent="0.25">
      <c r="A69" s="4" t="s">
        <v>1</v>
      </c>
      <c r="B69" s="5" t="s">
        <v>2</v>
      </c>
      <c r="C69" s="5" t="s">
        <v>3</v>
      </c>
      <c r="D69" s="5" t="s">
        <v>4</v>
      </c>
      <c r="E69" s="5" t="s">
        <v>5</v>
      </c>
    </row>
    <row r="70" spans="1:5" x14ac:dyDescent="0.25">
      <c r="B70" s="3"/>
      <c r="C70" s="3"/>
      <c r="D70" s="6"/>
      <c r="E70" s="3"/>
    </row>
    <row r="71" spans="1:5" x14ac:dyDescent="0.25">
      <c r="A71" s="7" t="s">
        <v>6</v>
      </c>
      <c r="B71" s="8">
        <v>4958506</v>
      </c>
      <c r="C71" s="8">
        <v>70511807</v>
      </c>
      <c r="D71" s="9">
        <v>3259245</v>
      </c>
      <c r="E71" s="8">
        <f>B71+C71-D71</f>
        <v>72211068</v>
      </c>
    </row>
    <row r="72" spans="1:5" x14ac:dyDescent="0.25">
      <c r="A72" s="1" t="s">
        <v>33</v>
      </c>
      <c r="B72" s="10">
        <v>4958506</v>
      </c>
      <c r="C72" s="10">
        <v>70511807</v>
      </c>
      <c r="D72" s="11">
        <v>3259245</v>
      </c>
      <c r="E72" s="10">
        <v>72211068</v>
      </c>
    </row>
    <row r="73" spans="1:5" x14ac:dyDescent="0.25">
      <c r="A73" s="1"/>
      <c r="B73" s="10"/>
      <c r="C73" s="10"/>
      <c r="D73" s="11"/>
      <c r="E73" s="10"/>
    </row>
    <row r="74" spans="1:5" x14ac:dyDescent="0.25">
      <c r="A74" s="1" t="s">
        <v>28</v>
      </c>
      <c r="B74" s="3"/>
      <c r="C74" s="10"/>
      <c r="D74" s="6"/>
      <c r="E74" s="3">
        <f>B74+C74-D74</f>
        <v>0</v>
      </c>
    </row>
    <row r="75" spans="1:5" x14ac:dyDescent="0.25">
      <c r="A75" s="12" t="s">
        <v>34</v>
      </c>
      <c r="B75" s="3">
        <f>8455330+15183083</f>
        <v>23638413</v>
      </c>
      <c r="C75" s="10">
        <v>108128839</v>
      </c>
      <c r="D75" s="6">
        <f>9059830+16143887</f>
        <v>25203717</v>
      </c>
      <c r="E75" s="3">
        <f>B75+C75-D75</f>
        <v>106563535</v>
      </c>
    </row>
    <row r="76" spans="1:5" x14ac:dyDescent="0.25">
      <c r="A76" s="19"/>
      <c r="B76" s="8"/>
      <c r="C76" s="8"/>
      <c r="D76" s="9"/>
      <c r="E76" s="8"/>
    </row>
    <row r="77" spans="1:5" x14ac:dyDescent="0.25">
      <c r="A77" s="1" t="s">
        <v>31</v>
      </c>
      <c r="B77" s="10">
        <f t="shared" ref="B77:D77" si="15">SUM(B74:B76)</f>
        <v>23638413</v>
      </c>
      <c r="C77" s="10">
        <f t="shared" si="15"/>
        <v>108128839</v>
      </c>
      <c r="D77" s="10">
        <f t="shared" si="15"/>
        <v>25203717</v>
      </c>
      <c r="E77" s="10">
        <f>SUM(E74:E76)</f>
        <v>106563535</v>
      </c>
    </row>
    <row r="78" spans="1:5" x14ac:dyDescent="0.25">
      <c r="A78" s="1"/>
      <c r="B78" s="10"/>
      <c r="C78" s="10"/>
      <c r="D78" s="11"/>
      <c r="E78" s="10"/>
    </row>
    <row r="79" spans="1:5" x14ac:dyDescent="0.25">
      <c r="A79" s="15" t="s">
        <v>21</v>
      </c>
      <c r="B79" s="18">
        <f>B72+B77</f>
        <v>28596919</v>
      </c>
      <c r="C79" s="18">
        <f>C72+C77</f>
        <v>178640646</v>
      </c>
      <c r="D79" s="18">
        <f>D72+D77</f>
        <v>28462962</v>
      </c>
      <c r="E79" s="18">
        <f>E72+E77</f>
        <v>178774603</v>
      </c>
    </row>
    <row r="81" spans="1:5" ht="20.25" x14ac:dyDescent="0.3">
      <c r="A81" s="1"/>
      <c r="B81" s="2" t="s">
        <v>25</v>
      </c>
      <c r="C81" s="3"/>
      <c r="D81" s="3"/>
      <c r="E81" s="3"/>
    </row>
    <row r="82" spans="1:5" x14ac:dyDescent="0.25">
      <c r="B82" s="3"/>
      <c r="C82" s="3"/>
      <c r="D82" s="3"/>
      <c r="E82" s="3"/>
    </row>
    <row r="83" spans="1:5" x14ac:dyDescent="0.25">
      <c r="A83" s="4" t="s">
        <v>1</v>
      </c>
      <c r="B83" s="5" t="s">
        <v>2</v>
      </c>
      <c r="C83" s="5" t="s">
        <v>3</v>
      </c>
      <c r="D83" s="5" t="s">
        <v>4</v>
      </c>
      <c r="E83" s="5" t="s">
        <v>5</v>
      </c>
    </row>
    <row r="84" spans="1:5" x14ac:dyDescent="0.25">
      <c r="B84" s="3"/>
      <c r="C84" s="3"/>
      <c r="D84" s="6"/>
      <c r="E84" s="3"/>
    </row>
    <row r="85" spans="1:5" x14ac:dyDescent="0.25">
      <c r="A85" t="s">
        <v>6</v>
      </c>
      <c r="B85" s="3">
        <v>3259245</v>
      </c>
      <c r="C85" s="3">
        <v>528411492.10000002</v>
      </c>
      <c r="D85" s="6">
        <v>30471895</v>
      </c>
      <c r="E85" s="3">
        <f>B85+C85-D85</f>
        <v>501198842.10000002</v>
      </c>
    </row>
    <row r="86" spans="1:5" x14ac:dyDescent="0.25">
      <c r="A86" t="s">
        <v>7</v>
      </c>
      <c r="B86" s="3">
        <v>0</v>
      </c>
      <c r="C86" s="3">
        <v>73182792</v>
      </c>
      <c r="D86" s="6">
        <v>0</v>
      </c>
      <c r="E86" s="3">
        <f>B86+C86-D86</f>
        <v>73182792</v>
      </c>
    </row>
    <row r="87" spans="1:5" x14ac:dyDescent="0.25">
      <c r="A87" s="7"/>
      <c r="B87" s="8"/>
      <c r="C87" s="8"/>
      <c r="D87" s="9"/>
      <c r="E87" s="8"/>
    </row>
    <row r="88" spans="1:5" x14ac:dyDescent="0.25">
      <c r="A88" s="1" t="s">
        <v>33</v>
      </c>
      <c r="B88" s="10">
        <f t="shared" ref="B88:D88" si="16">SUM(B85:B86)</f>
        <v>3259245</v>
      </c>
      <c r="C88" s="10">
        <f t="shared" si="16"/>
        <v>601594284.10000002</v>
      </c>
      <c r="D88" s="10">
        <f t="shared" si="16"/>
        <v>30471895</v>
      </c>
      <c r="E88" s="10">
        <f>SUM(E85:E86)</f>
        <v>574381634.10000002</v>
      </c>
    </row>
    <row r="89" spans="1:5" x14ac:dyDescent="0.25">
      <c r="A89" s="1"/>
      <c r="B89" s="10"/>
      <c r="C89" s="10"/>
      <c r="D89" s="11"/>
      <c r="E89" s="10"/>
    </row>
    <row r="90" spans="1:5" x14ac:dyDescent="0.25">
      <c r="A90" s="1" t="s">
        <v>28</v>
      </c>
      <c r="B90" s="3"/>
      <c r="C90" s="10"/>
      <c r="D90" s="6"/>
      <c r="E90" s="3">
        <f t="shared" ref="E90:E91" si="17">B90+C90-D90</f>
        <v>0</v>
      </c>
    </row>
    <row r="91" spans="1:5" x14ac:dyDescent="0.25">
      <c r="A91" s="12" t="s">
        <v>29</v>
      </c>
      <c r="B91" s="3">
        <f>9059830+16143887</f>
        <v>25203717</v>
      </c>
      <c r="C91" s="10">
        <v>62810997</v>
      </c>
      <c r="D91" s="6">
        <f>8830780+9282573</f>
        <v>18113353</v>
      </c>
      <c r="E91" s="3">
        <f t="shared" si="17"/>
        <v>69901361</v>
      </c>
    </row>
    <row r="92" spans="1:5" x14ac:dyDescent="0.25">
      <c r="A92" s="19"/>
      <c r="B92" s="8"/>
      <c r="C92" s="8"/>
      <c r="D92" s="9"/>
      <c r="E92" s="8"/>
    </row>
    <row r="93" spans="1:5" x14ac:dyDescent="0.25">
      <c r="A93" s="1" t="s">
        <v>31</v>
      </c>
      <c r="B93" s="10">
        <f t="shared" ref="B93:D93" si="18">SUM(B90:B92)</f>
        <v>25203717</v>
      </c>
      <c r="C93" s="10">
        <f t="shared" si="18"/>
        <v>62810997</v>
      </c>
      <c r="D93" s="10">
        <f t="shared" si="18"/>
        <v>18113353</v>
      </c>
      <c r="E93" s="10">
        <f>SUM(E90:E92)</f>
        <v>69901361</v>
      </c>
    </row>
    <row r="94" spans="1:5" x14ac:dyDescent="0.25">
      <c r="A94" s="1"/>
      <c r="B94" s="10"/>
      <c r="C94" s="10"/>
      <c r="D94" s="11"/>
      <c r="E94" s="10"/>
    </row>
    <row r="95" spans="1:5" x14ac:dyDescent="0.25">
      <c r="A95" s="7"/>
      <c r="B95" s="8"/>
      <c r="C95" s="8"/>
      <c r="D95" s="9"/>
      <c r="E95" s="8"/>
    </row>
    <row r="96" spans="1:5" x14ac:dyDescent="0.25">
      <c r="A96" s="4" t="s">
        <v>10</v>
      </c>
      <c r="B96" s="16">
        <f>B88+B93</f>
        <v>28462962</v>
      </c>
      <c r="C96" s="16">
        <f t="shared" ref="C96:D96" si="19">C88+C93</f>
        <v>664405281.10000002</v>
      </c>
      <c r="D96" s="16">
        <f t="shared" si="19"/>
        <v>48585248</v>
      </c>
      <c r="E96" s="16">
        <f>B96+C96-D96</f>
        <v>644282995.10000002</v>
      </c>
    </row>
    <row r="98" spans="1:5" ht="20.25" x14ac:dyDescent="0.3">
      <c r="A98" s="1"/>
      <c r="B98" s="2" t="s">
        <v>26</v>
      </c>
      <c r="C98" s="3"/>
      <c r="D98" s="3"/>
      <c r="E98" s="3"/>
    </row>
    <row r="99" spans="1:5" x14ac:dyDescent="0.25">
      <c r="B99" s="3"/>
      <c r="C99" s="3"/>
      <c r="D99" s="3"/>
      <c r="E99" s="3"/>
    </row>
    <row r="100" spans="1:5" x14ac:dyDescent="0.25">
      <c r="A100" s="4" t="s">
        <v>1</v>
      </c>
      <c r="B100" s="5" t="s">
        <v>2</v>
      </c>
      <c r="C100" s="5" t="s">
        <v>3</v>
      </c>
      <c r="D100" s="5" t="s">
        <v>4</v>
      </c>
      <c r="E100" s="5" t="s">
        <v>5</v>
      </c>
    </row>
    <row r="101" spans="1:5" x14ac:dyDescent="0.25">
      <c r="B101" s="3"/>
      <c r="C101" s="3"/>
      <c r="D101" s="6"/>
      <c r="E101" s="3"/>
    </row>
    <row r="102" spans="1:5" x14ac:dyDescent="0.25">
      <c r="A102" t="s">
        <v>6</v>
      </c>
      <c r="B102" s="3">
        <v>30471894.530000001</v>
      </c>
      <c r="C102" s="3">
        <v>46528875</v>
      </c>
      <c r="D102" s="6">
        <v>1905859</v>
      </c>
      <c r="E102" s="3">
        <f>B102+C102-D102</f>
        <v>75094910.530000001</v>
      </c>
    </row>
    <row r="103" spans="1:5" x14ac:dyDescent="0.25">
      <c r="A103" t="s">
        <v>7</v>
      </c>
      <c r="B103" s="3">
        <v>0</v>
      </c>
      <c r="C103" s="3">
        <v>89056500</v>
      </c>
      <c r="D103" s="6">
        <v>0</v>
      </c>
      <c r="E103" s="3">
        <f>B103+C103-D103</f>
        <v>89056500</v>
      </c>
    </row>
    <row r="104" spans="1:5" x14ac:dyDescent="0.25">
      <c r="A104" s="7"/>
      <c r="B104" s="8"/>
      <c r="C104" s="8"/>
      <c r="D104" s="9"/>
      <c r="E104" s="8"/>
    </row>
    <row r="105" spans="1:5" x14ac:dyDescent="0.25">
      <c r="A105" s="1" t="s">
        <v>8</v>
      </c>
      <c r="B105" s="10">
        <v>30471894.530000001</v>
      </c>
      <c r="C105" s="10">
        <v>135585375</v>
      </c>
      <c r="D105" s="11">
        <v>1905859</v>
      </c>
      <c r="E105" s="10">
        <f>SUM(E102:E103)</f>
        <v>164151410.53</v>
      </c>
    </row>
    <row r="106" spans="1:5" x14ac:dyDescent="0.25">
      <c r="A106" s="1"/>
      <c r="B106" s="10"/>
      <c r="C106" s="10"/>
      <c r="D106" s="11"/>
      <c r="E106" s="10"/>
    </row>
    <row r="107" spans="1:5" x14ac:dyDescent="0.25">
      <c r="A107" s="1" t="s">
        <v>28</v>
      </c>
      <c r="B107" s="3"/>
      <c r="C107" s="10">
        <v>0</v>
      </c>
      <c r="D107" s="6">
        <v>0</v>
      </c>
      <c r="E107" s="3">
        <v>0</v>
      </c>
    </row>
    <row r="108" spans="1:5" x14ac:dyDescent="0.25">
      <c r="A108" s="12"/>
      <c r="B108" s="3"/>
      <c r="C108" s="10"/>
      <c r="D108" s="6"/>
      <c r="E108" s="3">
        <f t="shared" ref="E108:E111" si="20">B108+C108-D108</f>
        <v>0</v>
      </c>
    </row>
    <row r="109" spans="1:5" x14ac:dyDescent="0.25">
      <c r="A109" s="23" t="s">
        <v>34</v>
      </c>
      <c r="B109" s="10">
        <f>8830780+9282573</f>
        <v>18113353</v>
      </c>
      <c r="C109" s="10">
        <v>154771466</v>
      </c>
      <c r="D109" s="11">
        <f>11601784+19290716</f>
        <v>30892500</v>
      </c>
      <c r="E109" s="10">
        <f t="shared" si="20"/>
        <v>141992319</v>
      </c>
    </row>
    <row r="110" spans="1:5" x14ac:dyDescent="0.25">
      <c r="A110" s="23" t="s">
        <v>11</v>
      </c>
      <c r="B110" s="3">
        <v>0</v>
      </c>
      <c r="C110" s="3">
        <v>1262280</v>
      </c>
      <c r="D110" s="6">
        <v>0</v>
      </c>
      <c r="E110" s="3">
        <f t="shared" si="20"/>
        <v>1262280</v>
      </c>
    </row>
    <row r="111" spans="1:5" x14ac:dyDescent="0.25">
      <c r="A111" s="7" t="s">
        <v>18</v>
      </c>
      <c r="B111" s="8"/>
      <c r="C111" s="8">
        <v>694329.94</v>
      </c>
      <c r="D111" s="9"/>
      <c r="E111" s="8">
        <f t="shared" si="20"/>
        <v>694329.94</v>
      </c>
    </row>
    <row r="112" spans="1:5" x14ac:dyDescent="0.25">
      <c r="A112" s="1" t="s">
        <v>31</v>
      </c>
      <c r="B112" s="10">
        <f>SUM(B109:B111)</f>
        <v>18113353</v>
      </c>
      <c r="C112" s="10">
        <f t="shared" ref="C112:E112" si="21">SUM(C109:C111)</f>
        <v>156728075.94</v>
      </c>
      <c r="D112" s="10">
        <f t="shared" si="21"/>
        <v>30892500</v>
      </c>
      <c r="E112" s="10">
        <f t="shared" si="21"/>
        <v>143948928.94</v>
      </c>
    </row>
    <row r="113" spans="1:6" x14ac:dyDescent="0.25">
      <c r="A113" s="1"/>
      <c r="B113" s="14"/>
      <c r="C113" s="3"/>
      <c r="D113" s="6"/>
      <c r="E113" s="3"/>
    </row>
    <row r="114" spans="1:6" x14ac:dyDescent="0.25">
      <c r="A114" s="15" t="s">
        <v>21</v>
      </c>
      <c r="B114" s="16">
        <f>B105+B112</f>
        <v>48585247.530000001</v>
      </c>
      <c r="C114" s="16">
        <f t="shared" ref="C114:E114" si="22">C105+C112</f>
        <v>292313450.94</v>
      </c>
      <c r="D114" s="16">
        <f t="shared" si="22"/>
        <v>32798359</v>
      </c>
      <c r="E114" s="16">
        <f t="shared" si="22"/>
        <v>308100339.47000003</v>
      </c>
      <c r="F114" s="17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RAJIV</dc:creator>
  <cp:lastModifiedBy>RAJIV</cp:lastModifiedBy>
  <cp:lastPrinted>2023-08-24T06:43:11Z</cp:lastPrinted>
  <dcterms:created xsi:type="dcterms:W3CDTF">2023-08-24T06:08:17Z</dcterms:created>
  <dcterms:modified xsi:type="dcterms:W3CDTF">2023-08-24T07:17:58Z</dcterms:modified>
</cp:coreProperties>
</file>